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19875" windowHeight="7530"/>
  </bookViews>
  <sheets>
    <sheet name="Raw data" sheetId="1" r:id="rId1"/>
    <sheet name="% calculations" sheetId="2" r:id="rId2"/>
    <sheet name="Varying angle with the vertical" sheetId="6" r:id="rId3"/>
  </sheets>
  <definedNames>
    <definedName name="solver_adj" localSheetId="1" hidden="1">'% calculations'!$I$13:$I$14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'% calculations'!$I$15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D14" i="2" l="1"/>
  <c r="D15" i="2"/>
  <c r="D16" i="2"/>
  <c r="D17" i="2"/>
  <c r="D18" i="2"/>
  <c r="D19" i="2"/>
  <c r="D14" i="1" l="1"/>
  <c r="D4" i="2" s="1"/>
  <c r="D5" i="2" s="1"/>
  <c r="E14" i="1"/>
  <c r="F14" i="1"/>
  <c r="F4" i="2" s="1"/>
  <c r="F5" i="2" s="1"/>
  <c r="G14" i="1"/>
  <c r="H14" i="1"/>
  <c r="H4" i="2" s="1"/>
  <c r="H5" i="2" s="1"/>
  <c r="I14" i="1"/>
  <c r="J14" i="1"/>
  <c r="J4" i="2" s="1"/>
  <c r="J5" i="2" s="1"/>
  <c r="K14" i="1"/>
  <c r="L14" i="1"/>
  <c r="L4" i="2" s="1"/>
  <c r="L5" i="2" s="1"/>
  <c r="M14" i="1"/>
  <c r="D15" i="1"/>
  <c r="E4" i="2" s="1"/>
  <c r="E5" i="2" s="1"/>
  <c r="E15" i="1"/>
  <c r="F15" i="1"/>
  <c r="G4" i="2" s="1"/>
  <c r="G5" i="2" s="1"/>
  <c r="G15" i="1"/>
  <c r="H15" i="1"/>
  <c r="I4" i="2" s="1"/>
  <c r="I5" i="2" s="1"/>
  <c r="I15" i="1"/>
  <c r="J15" i="1"/>
  <c r="K4" i="2" s="1"/>
  <c r="K5" i="2" s="1"/>
  <c r="K15" i="1"/>
  <c r="L15" i="1"/>
  <c r="M4" i="2" s="1"/>
  <c r="M5" i="2" s="1"/>
  <c r="M15" i="1"/>
  <c r="B14" i="1"/>
  <c r="B4" i="2" s="1"/>
  <c r="B5" i="2" s="1"/>
  <c r="B15" i="1"/>
  <c r="C4" i="2" s="1"/>
  <c r="C5" i="2" s="1"/>
  <c r="L6" i="2" l="1"/>
  <c r="M6" i="2"/>
  <c r="C14" i="1"/>
  <c r="B6" i="2" s="1"/>
  <c r="B7" i="2" s="1"/>
  <c r="C15" i="1"/>
  <c r="C6" i="2" s="1"/>
  <c r="L7" i="2" l="1"/>
  <c r="M7" i="2" s="1"/>
  <c r="M8" i="2" s="1"/>
  <c r="C19" i="2" s="1"/>
  <c r="C7" i="2"/>
  <c r="C8" i="2" s="1"/>
  <c r="C14" i="2" s="1"/>
  <c r="B8" i="2"/>
  <c r="B14" i="2" s="1"/>
  <c r="E14" i="2" s="1"/>
  <c r="F14" i="2" s="1"/>
  <c r="I6" i="2"/>
  <c r="H6" i="2"/>
  <c r="E6" i="2"/>
  <c r="D6" i="2"/>
  <c r="L8" i="2" l="1"/>
  <c r="B19" i="2" s="1"/>
  <c r="E19" i="2" s="1"/>
  <c r="F19" i="2" s="1"/>
  <c r="K6" i="2"/>
  <c r="H7" i="2"/>
  <c r="J6" i="2" l="1"/>
  <c r="J7" i="2" s="1"/>
  <c r="I7" i="2"/>
  <c r="I8" i="2" s="1"/>
  <c r="C17" i="2" s="1"/>
  <c r="H8" i="2"/>
  <c r="B17" i="2" s="1"/>
  <c r="E17" i="2" s="1"/>
  <c r="F17" i="2" s="1"/>
  <c r="D7" i="2"/>
  <c r="K7" i="2" l="1"/>
  <c r="K8" i="2" s="1"/>
  <c r="C18" i="2" s="1"/>
  <c r="J8" i="2"/>
  <c r="B18" i="2" s="1"/>
  <c r="E18" i="2" s="1"/>
  <c r="F18" i="2" s="1"/>
  <c r="E7" i="2"/>
  <c r="E8" i="2" s="1"/>
  <c r="C15" i="2" s="1"/>
  <c r="D8" i="2"/>
  <c r="B15" i="2" s="1"/>
  <c r="E15" i="2" s="1"/>
  <c r="F15" i="2" s="1"/>
  <c r="F6" i="2"/>
  <c r="F7" i="2" s="1"/>
  <c r="F8" i="2" s="1"/>
  <c r="B16" i="2" s="1"/>
  <c r="E16" i="2" s="1"/>
  <c r="F16" i="2" s="1"/>
  <c r="G6" i="2"/>
  <c r="I15" i="2" l="1"/>
  <c r="G7" i="2"/>
  <c r="G8" i="2" s="1"/>
  <c r="C16" i="2" s="1"/>
</calcChain>
</file>

<file path=xl/sharedStrings.xml><?xml version="1.0" encoding="utf-8"?>
<sst xmlns="http://schemas.openxmlformats.org/spreadsheetml/2006/main" count="57" uniqueCount="28">
  <si>
    <t>Average</t>
  </si>
  <si>
    <t>Vol. collected by beaker (ml)</t>
  </si>
  <si>
    <t>Error (ml)</t>
  </si>
  <si>
    <t>Water dispensed (ml)</t>
  </si>
  <si>
    <t>Dispensed minus Residue (ml)</t>
  </si>
  <si>
    <t xml:space="preserve">Value </t>
  </si>
  <si>
    <t>error</t>
  </si>
  <si>
    <t>Total residue (ml)</t>
  </si>
  <si>
    <t>Total Residue (ml)</t>
  </si>
  <si>
    <t>redisual</t>
  </si>
  <si>
    <t>residual^2</t>
  </si>
  <si>
    <t>Chi^2</t>
  </si>
  <si>
    <r>
      <t xml:space="preserve">Internal pore angle, </t>
    </r>
    <r>
      <rPr>
        <b/>
        <sz val="11"/>
        <color theme="1"/>
        <rFont val="Calibri"/>
        <family val="2"/>
      </rPr>
      <t>θ:</t>
    </r>
  </si>
  <si>
    <t>Standard deviation</t>
  </si>
  <si>
    <t>RVS026</t>
  </si>
  <si>
    <r>
      <t>90</t>
    </r>
    <r>
      <rPr>
        <b/>
        <sz val="11"/>
        <color theme="1"/>
        <rFont val="Calibri"/>
        <family val="2"/>
      </rPr>
      <t>˚</t>
    </r>
  </si>
  <si>
    <t>75˚</t>
  </si>
  <si>
    <t>60˚</t>
  </si>
  <si>
    <t>45˚</t>
  </si>
  <si>
    <t>30˚</t>
  </si>
  <si>
    <t>15˚</t>
  </si>
  <si>
    <t>Water through the mesh (ml)</t>
  </si>
  <si>
    <t>Ratio of the dispensed water minus residue to water through the mesh</t>
  </si>
  <si>
    <t>% of water through the mesh</t>
  </si>
  <si>
    <t>exponential fit</t>
  </si>
  <si>
    <t>Parameters for exponential fit</t>
  </si>
  <si>
    <t>A =</t>
  </si>
  <si>
    <t>k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</si>
</sst>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0" fillId="0" borderId="0" xfId="0" applyBorder="1"/>
    <xf numFmtId="164" fontId="1" fillId="0" borderId="0" xfId="0" applyNumberFormat="1" applyFont="1" applyBorder="1"/>
    <xf numFmtId="0" fontId="1" fillId="0" borderId="0" xfId="0" applyFont="1" applyBorder="1" applyAlignment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0" xfId="0" applyBorder="1" applyAlignment="1"/>
    <xf numFmtId="164" fontId="0" fillId="0" borderId="0" xfId="0" applyNumberFormat="1" applyBorder="1"/>
    <xf numFmtId="165" fontId="0" fillId="0" borderId="0" xfId="0" applyNumberFormat="1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01800988753257"/>
          <c:y val="4.3173893825421743E-2"/>
          <c:w val="0.83369347014409745"/>
          <c:h val="0.79038412512919565"/>
        </c:manualLayout>
      </c:layout>
      <c:scatterChart>
        <c:scatterStyle val="smoothMarker"/>
        <c:varyColors val="0"/>
        <c:ser>
          <c:idx val="1"/>
          <c:order val="1"/>
          <c:tx>
            <c:v>fit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'% calculations'!$A$13:$A$19</c:f>
              <c:numCache>
                <c:formatCode>General</c:formatCode>
                <c:ptCount val="7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</c:numCache>
            </c:numRef>
          </c:xVal>
          <c:yVal>
            <c:numRef>
              <c:f>'% calculations'!$D$13:$D$19</c:f>
              <c:numCache>
                <c:formatCode>General</c:formatCode>
                <c:ptCount val="7"/>
                <c:pt idx="1">
                  <c:v>6.1474270816606488E-2</c:v>
                </c:pt>
                <c:pt idx="2">
                  <c:v>0.24164335357546315</c:v>
                </c:pt>
                <c:pt idx="3">
                  <c:v>0.94985283357639338</c:v>
                </c:pt>
                <c:pt idx="4">
                  <c:v>3.7336859967528517</c:v>
                </c:pt>
                <c:pt idx="5">
                  <c:v>14.676390520265942</c:v>
                </c:pt>
                <c:pt idx="6">
                  <c:v>57.690025055850938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06688"/>
        <c:axId val="141908608"/>
      </c:scatterChart>
      <c:scatterChart>
        <c:scatterStyle val="lineMarker"/>
        <c:varyColors val="0"/>
        <c:ser>
          <c:idx val="0"/>
          <c:order val="0"/>
          <c:tx>
            <c:v>Varying angle of the mesh with the vertical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'% calculations'!$C$14:$C$19</c:f>
                <c:numCache>
                  <c:formatCode>General</c:formatCode>
                  <c:ptCount val="6"/>
                  <c:pt idx="0">
                    <c:v>8.5601231192636823E-2</c:v>
                  </c:pt>
                  <c:pt idx="1">
                    <c:v>0.27478583732976736</c:v>
                  </c:pt>
                  <c:pt idx="2">
                    <c:v>0.25302623696296822</c:v>
                  </c:pt>
                  <c:pt idx="3">
                    <c:v>1.0918016508207409</c:v>
                  </c:pt>
                  <c:pt idx="4">
                    <c:v>36.296893188670211</c:v>
                  </c:pt>
                  <c:pt idx="5">
                    <c:v>30.437190110055827</c:v>
                  </c:pt>
                </c:numCache>
              </c:numRef>
            </c:plus>
            <c:minus>
              <c:numRef>
                <c:f>'% calculations'!$C$14:$C$19</c:f>
                <c:numCache>
                  <c:formatCode>General</c:formatCode>
                  <c:ptCount val="6"/>
                  <c:pt idx="0">
                    <c:v>8.5601231192636823E-2</c:v>
                  </c:pt>
                  <c:pt idx="1">
                    <c:v>0.27478583732976736</c:v>
                  </c:pt>
                  <c:pt idx="2">
                    <c:v>0.25302623696296822</c:v>
                  </c:pt>
                  <c:pt idx="3">
                    <c:v>1.0918016508207409</c:v>
                  </c:pt>
                  <c:pt idx="4">
                    <c:v>36.296893188670211</c:v>
                  </c:pt>
                  <c:pt idx="5">
                    <c:v>30.437190110055827</c:v>
                  </c:pt>
                </c:numCache>
              </c:numRef>
            </c:minus>
            <c:spPr>
              <a:ln w="38100"/>
            </c:spPr>
          </c:errBars>
          <c:xVal>
            <c:numRef>
              <c:f>'% calculations'!$A$14:$A$19</c:f>
              <c:numCache>
                <c:formatCode>General</c:formatCode>
                <c:ptCount val="6"/>
                <c:pt idx="0">
                  <c:v>15</c:v>
                </c:pt>
                <c:pt idx="1">
                  <c:v>30</c:v>
                </c:pt>
                <c:pt idx="2">
                  <c:v>45</c:v>
                </c:pt>
                <c:pt idx="3">
                  <c:v>60</c:v>
                </c:pt>
                <c:pt idx="4">
                  <c:v>75</c:v>
                </c:pt>
                <c:pt idx="5">
                  <c:v>90</c:v>
                </c:pt>
              </c:numCache>
            </c:numRef>
          </c:xVal>
          <c:yVal>
            <c:numRef>
              <c:f>'% calculations'!$B$14:$B$19</c:f>
              <c:numCache>
                <c:formatCode>0.000</c:formatCode>
                <c:ptCount val="6"/>
                <c:pt idx="0">
                  <c:v>5.3163211057947912E-2</c:v>
                </c:pt>
                <c:pt idx="1">
                  <c:v>0.56757715501951056</c:v>
                </c:pt>
                <c:pt idx="2">
                  <c:v>0.28313572818970101</c:v>
                </c:pt>
                <c:pt idx="3">
                  <c:v>1.5267175572519083</c:v>
                </c:pt>
                <c:pt idx="4">
                  <c:v>31.251118668337213</c:v>
                </c:pt>
                <c:pt idx="5">
                  <c:v>61.712034383954148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06688"/>
        <c:axId val="141908608"/>
      </c:scatterChart>
      <c:valAx>
        <c:axId val="141906688"/>
        <c:scaling>
          <c:orientation val="minMax"/>
          <c:max val="9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Internal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Pore Angle, </a:t>
                </a:r>
                <a:r>
                  <a:rPr lang="el-GR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θ</a:t>
                </a: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 / </a:t>
                </a:r>
                <a:endParaRPr lang="en-US" sz="2600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6839162036400253"/>
              <c:y val="0.93119992332253221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3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1908608"/>
        <c:crosses val="autoZero"/>
        <c:crossBetween val="midCat"/>
        <c:majorUnit val="10"/>
        <c:minorUnit val="5"/>
      </c:valAx>
      <c:valAx>
        <c:axId val="141908608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800" b="0">
                    <a:latin typeface="Arial" panose="020B0604020202020204" pitchFamily="34" charset="0"/>
                    <a:cs typeface="Arial" panose="020B0604020202020204" pitchFamily="34" charset="0"/>
                  </a:rPr>
                  <a:t>Water Through Mesh / %</a:t>
                </a:r>
              </a:p>
            </c:rich>
          </c:tx>
          <c:layout>
            <c:manualLayout>
              <c:xMode val="edge"/>
              <c:yMode val="edge"/>
              <c:x val="0"/>
              <c:y val="0.12401641714650469"/>
            </c:manualLayout>
          </c:layout>
          <c:overlay val="0"/>
        </c:title>
        <c:numFmt formatCode="0" sourceLinked="0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3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1906688"/>
        <c:crosses val="autoZero"/>
        <c:crossBetween val="midCat"/>
        <c:majorUnit val="20"/>
        <c:minorUnit val="10"/>
      </c:valAx>
      <c:spPr>
        <a:ln w="381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topLeftCell="F1" workbookViewId="0">
      <selection activeCell="M12" sqref="M12"/>
    </sheetView>
  </sheetViews>
  <sheetFormatPr defaultRowHeight="15" x14ac:dyDescent="0.25"/>
  <cols>
    <col min="1" max="1" width="20.85546875" bestFit="1" customWidth="1"/>
    <col min="2" max="2" width="16.85546875" bestFit="1" customWidth="1"/>
    <col min="3" max="3" width="27" bestFit="1" customWidth="1"/>
    <col min="4" max="4" width="16.85546875" bestFit="1" customWidth="1"/>
    <col min="5" max="5" width="27" bestFit="1" customWidth="1"/>
    <col min="6" max="6" width="16.85546875" bestFit="1" customWidth="1"/>
    <col min="7" max="7" width="27" bestFit="1" customWidth="1"/>
    <col min="8" max="8" width="16.85546875" bestFit="1" customWidth="1"/>
    <col min="9" max="9" width="27" bestFit="1" customWidth="1"/>
    <col min="10" max="10" width="16.85546875" bestFit="1" customWidth="1"/>
    <col min="11" max="11" width="27" bestFit="1" customWidth="1"/>
    <col min="12" max="12" width="16.85546875" bestFit="1" customWidth="1"/>
    <col min="13" max="28" width="27" bestFit="1" customWidth="1"/>
  </cols>
  <sheetData>
    <row r="1" spans="1:28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8" s="2" customFormat="1" x14ac:dyDescent="0.25">
      <c r="A2" s="19" t="s">
        <v>12</v>
      </c>
      <c r="B2" s="37" t="s">
        <v>20</v>
      </c>
      <c r="C2" s="37"/>
      <c r="D2" s="37" t="s">
        <v>19</v>
      </c>
      <c r="E2" s="37"/>
      <c r="F2" s="37" t="s">
        <v>18</v>
      </c>
      <c r="G2" s="37"/>
      <c r="H2" s="37" t="s">
        <v>17</v>
      </c>
      <c r="I2" s="37"/>
      <c r="J2" s="37" t="s">
        <v>16</v>
      </c>
      <c r="K2" s="37"/>
      <c r="L2" s="37" t="s">
        <v>15</v>
      </c>
      <c r="M2" s="37"/>
    </row>
    <row r="3" spans="1:28" s="18" customFormat="1" x14ac:dyDescent="0.25">
      <c r="A3" s="17"/>
      <c r="B3" s="17" t="s">
        <v>7</v>
      </c>
      <c r="C3" s="17" t="s">
        <v>1</v>
      </c>
      <c r="D3" s="17" t="s">
        <v>7</v>
      </c>
      <c r="E3" s="17" t="s">
        <v>1</v>
      </c>
      <c r="F3" s="17" t="s">
        <v>7</v>
      </c>
      <c r="G3" s="17" t="s">
        <v>1</v>
      </c>
      <c r="H3" s="17" t="s">
        <v>7</v>
      </c>
      <c r="I3" s="17" t="s">
        <v>1</v>
      </c>
      <c r="J3" s="17" t="s">
        <v>7</v>
      </c>
      <c r="K3" s="17" t="s">
        <v>1</v>
      </c>
      <c r="L3" s="17" t="s">
        <v>7</v>
      </c>
      <c r="M3" s="17" t="s">
        <v>1</v>
      </c>
    </row>
    <row r="4" spans="1:28" x14ac:dyDescent="0.25">
      <c r="A4" s="34"/>
      <c r="B4" s="21">
        <v>0.55000000000000004</v>
      </c>
      <c r="C4" s="21">
        <v>0</v>
      </c>
      <c r="D4" s="21">
        <v>0.55000000000000004</v>
      </c>
      <c r="E4" s="21">
        <v>0.05</v>
      </c>
      <c r="F4" s="21">
        <v>0.5</v>
      </c>
      <c r="G4" s="21">
        <v>0.1</v>
      </c>
      <c r="H4" s="21">
        <v>0.8</v>
      </c>
      <c r="I4" s="21">
        <v>0.7</v>
      </c>
      <c r="J4" s="21">
        <v>0.6</v>
      </c>
      <c r="K4" s="21">
        <v>0.2</v>
      </c>
      <c r="L4" s="21">
        <v>1</v>
      </c>
      <c r="M4" s="21">
        <v>23.9</v>
      </c>
    </row>
    <row r="5" spans="1:28" x14ac:dyDescent="0.25">
      <c r="A5" s="35"/>
      <c r="B5" s="21">
        <v>0.6</v>
      </c>
      <c r="C5" s="21">
        <v>0.05</v>
      </c>
      <c r="D5" s="21">
        <v>0.55000000000000004</v>
      </c>
      <c r="E5" s="21">
        <v>0.15</v>
      </c>
      <c r="F5" s="21">
        <v>0.6</v>
      </c>
      <c r="G5" s="21">
        <v>0</v>
      </c>
      <c r="H5" s="21">
        <v>0.3</v>
      </c>
      <c r="I5" s="21">
        <v>0.25</v>
      </c>
      <c r="J5" s="21">
        <v>1</v>
      </c>
      <c r="K5" s="21">
        <v>0.8</v>
      </c>
      <c r="L5" s="21">
        <v>0.8</v>
      </c>
      <c r="M5" s="21">
        <v>23.7</v>
      </c>
    </row>
    <row r="6" spans="1:28" x14ac:dyDescent="0.25">
      <c r="A6" s="35"/>
      <c r="B6" s="21">
        <v>0.45</v>
      </c>
      <c r="C6" s="21">
        <v>0</v>
      </c>
      <c r="D6" s="21">
        <v>0.6</v>
      </c>
      <c r="E6" s="21">
        <v>0.05</v>
      </c>
      <c r="F6" s="21">
        <v>0.45</v>
      </c>
      <c r="G6" s="21">
        <v>0.2</v>
      </c>
      <c r="H6" s="21">
        <v>0.65</v>
      </c>
      <c r="I6" s="21">
        <v>1.05</v>
      </c>
      <c r="J6" s="21">
        <v>1.1499999999999999</v>
      </c>
      <c r="K6" s="21">
        <v>0.7</v>
      </c>
      <c r="L6" s="21">
        <v>0.9</v>
      </c>
      <c r="M6" s="21">
        <v>3.6</v>
      </c>
    </row>
    <row r="7" spans="1:28" x14ac:dyDescent="0.25">
      <c r="A7" s="35"/>
      <c r="B7" s="21">
        <v>0.65</v>
      </c>
      <c r="C7" s="21">
        <v>0.05</v>
      </c>
      <c r="D7" s="21">
        <v>0.5</v>
      </c>
      <c r="E7" s="21">
        <v>0.15</v>
      </c>
      <c r="F7" s="21">
        <v>0.5</v>
      </c>
      <c r="G7" s="21">
        <v>0.05</v>
      </c>
      <c r="H7" s="21">
        <v>0.55000000000000004</v>
      </c>
      <c r="I7" s="21">
        <v>0.65</v>
      </c>
      <c r="J7" s="21">
        <v>0.7</v>
      </c>
      <c r="K7" s="21">
        <v>1.85</v>
      </c>
      <c r="L7" s="21">
        <v>0.7</v>
      </c>
      <c r="M7" s="21">
        <v>24.9</v>
      </c>
    </row>
    <row r="8" spans="1:28" x14ac:dyDescent="0.25">
      <c r="A8" s="35"/>
      <c r="B8" s="21">
        <v>0.6</v>
      </c>
      <c r="C8" s="21">
        <v>0</v>
      </c>
      <c r="D8" s="21">
        <v>0.5</v>
      </c>
      <c r="E8" s="21">
        <v>0.2</v>
      </c>
      <c r="F8" s="21">
        <v>0.4</v>
      </c>
      <c r="G8" s="21">
        <v>0</v>
      </c>
      <c r="H8" s="21">
        <v>0.5</v>
      </c>
      <c r="I8" s="21">
        <v>0.3</v>
      </c>
      <c r="J8" s="21">
        <v>0.75</v>
      </c>
      <c r="K8" s="21">
        <v>8.4499999999999993</v>
      </c>
      <c r="L8" s="21">
        <v>0.8</v>
      </c>
      <c r="M8" s="21">
        <v>11.3</v>
      </c>
    </row>
    <row r="9" spans="1:28" x14ac:dyDescent="0.25">
      <c r="A9" s="35"/>
      <c r="B9" s="21">
        <v>0.35</v>
      </c>
      <c r="C9" s="21">
        <v>0.05</v>
      </c>
      <c r="D9" s="21">
        <v>0.4</v>
      </c>
      <c r="E9" s="21">
        <v>0.2</v>
      </c>
      <c r="F9" s="21">
        <v>0.5</v>
      </c>
      <c r="G9" s="21">
        <v>0.1</v>
      </c>
      <c r="H9" s="21">
        <v>0.5</v>
      </c>
      <c r="I9" s="21">
        <v>0.6</v>
      </c>
      <c r="J9" s="21">
        <v>0.8</v>
      </c>
      <c r="K9" s="21">
        <v>18.600000000000001</v>
      </c>
      <c r="L9" s="21">
        <v>0.7</v>
      </c>
      <c r="M9" s="21">
        <v>22.7</v>
      </c>
    </row>
    <row r="10" spans="1:28" x14ac:dyDescent="0.25">
      <c r="A10" s="35"/>
      <c r="B10" s="21">
        <v>0.3</v>
      </c>
      <c r="C10" s="21">
        <v>0</v>
      </c>
      <c r="D10" s="21">
        <v>0.6</v>
      </c>
      <c r="E10" s="21">
        <v>0.2</v>
      </c>
      <c r="F10" s="21">
        <v>0.4</v>
      </c>
      <c r="G10" s="21">
        <v>0.05</v>
      </c>
      <c r="H10" s="21">
        <v>0.55000000000000004</v>
      </c>
      <c r="I10" s="21">
        <v>0.1</v>
      </c>
      <c r="J10" s="21">
        <v>0.85</v>
      </c>
      <c r="K10" s="21">
        <v>5.8</v>
      </c>
      <c r="L10" s="21">
        <v>0.6</v>
      </c>
      <c r="M10" s="21">
        <v>24.7</v>
      </c>
    </row>
    <row r="11" spans="1:28" x14ac:dyDescent="0.25">
      <c r="A11" s="35"/>
      <c r="B11" s="21">
        <v>0.5</v>
      </c>
      <c r="C11" s="21">
        <v>0</v>
      </c>
      <c r="D11" s="21">
        <v>0.5</v>
      </c>
      <c r="E11" s="21">
        <v>0.3</v>
      </c>
      <c r="F11" s="21">
        <v>0.4</v>
      </c>
      <c r="G11" s="21">
        <v>0.15</v>
      </c>
      <c r="H11" s="21">
        <v>0.5</v>
      </c>
      <c r="I11" s="21">
        <v>0.25</v>
      </c>
      <c r="J11" s="21">
        <v>0.7</v>
      </c>
      <c r="K11" s="21">
        <v>1.3</v>
      </c>
      <c r="L11" s="21">
        <v>0.8</v>
      </c>
      <c r="M11" s="21">
        <v>11.1</v>
      </c>
    </row>
    <row r="12" spans="1:28" x14ac:dyDescent="0.25">
      <c r="A12" s="35"/>
      <c r="B12" s="21">
        <v>0.45</v>
      </c>
      <c r="C12" s="21">
        <v>0</v>
      </c>
      <c r="D12" s="21">
        <v>0.6</v>
      </c>
      <c r="E12" s="21">
        <v>0.1</v>
      </c>
      <c r="F12" s="21">
        <v>0.3</v>
      </c>
      <c r="G12" s="21">
        <v>0</v>
      </c>
      <c r="H12" s="21">
        <v>0.5</v>
      </c>
      <c r="I12" s="21">
        <v>0.1</v>
      </c>
      <c r="J12" s="21">
        <v>0.5</v>
      </c>
      <c r="K12" s="21">
        <v>24.9</v>
      </c>
      <c r="L12" s="21">
        <v>0.8</v>
      </c>
      <c r="M12" s="21">
        <v>21.2</v>
      </c>
    </row>
    <row r="13" spans="1:28" x14ac:dyDescent="0.25">
      <c r="A13" s="36"/>
      <c r="B13" s="21">
        <v>0.4</v>
      </c>
      <c r="C13" s="21">
        <v>0</v>
      </c>
      <c r="D13" s="21">
        <v>0.3</v>
      </c>
      <c r="E13" s="21">
        <v>0.2</v>
      </c>
      <c r="F13" s="21">
        <v>0.4</v>
      </c>
      <c r="G13" s="21">
        <v>0.15</v>
      </c>
      <c r="H13" s="21">
        <v>0.5</v>
      </c>
      <c r="I13" s="21">
        <v>0.3</v>
      </c>
      <c r="J13" s="21">
        <v>0.6</v>
      </c>
      <c r="K13" s="21">
        <v>24.7</v>
      </c>
      <c r="L13" s="21">
        <v>0.7</v>
      </c>
      <c r="M13" s="21">
        <v>5.2</v>
      </c>
    </row>
    <row r="14" spans="1:28" x14ac:dyDescent="0.25">
      <c r="A14" s="5" t="s">
        <v>0</v>
      </c>
      <c r="B14" s="19">
        <f t="shared" ref="B14:M14" si="0">AVERAGE(B4:B13)</f>
        <v>0.48500000000000004</v>
      </c>
      <c r="C14" s="19">
        <f t="shared" ref="C14" si="1">AVERAGE(C4:C13)</f>
        <v>1.5000000000000003E-2</v>
      </c>
      <c r="D14" s="19">
        <f t="shared" si="0"/>
        <v>0.51</v>
      </c>
      <c r="E14" s="19">
        <f t="shared" si="0"/>
        <v>0.16</v>
      </c>
      <c r="F14" s="19">
        <f t="shared" si="0"/>
        <v>0.44500000000000001</v>
      </c>
      <c r="G14" s="19">
        <f t="shared" si="0"/>
        <v>8.0000000000000016E-2</v>
      </c>
      <c r="H14" s="19">
        <f t="shared" si="0"/>
        <v>0.53499999999999992</v>
      </c>
      <c r="I14" s="19">
        <f t="shared" si="0"/>
        <v>0.43</v>
      </c>
      <c r="J14" s="19">
        <f t="shared" si="0"/>
        <v>0.7649999999999999</v>
      </c>
      <c r="K14" s="19">
        <f t="shared" si="0"/>
        <v>8.73</v>
      </c>
      <c r="L14" s="19">
        <f t="shared" si="0"/>
        <v>0.78</v>
      </c>
      <c r="M14" s="19">
        <f t="shared" si="0"/>
        <v>17.229999999999997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5" t="s">
        <v>13</v>
      </c>
      <c r="B15" s="19">
        <f t="shared" ref="B15:M15" si="2">STDEV(B4:B13)</f>
        <v>0.11559027256266467</v>
      </c>
      <c r="C15" s="19">
        <f t="shared" ref="C15" si="3">STDEV(C4:C13)</f>
        <v>2.4152294576982401E-2</v>
      </c>
      <c r="D15" s="19">
        <f t="shared" si="2"/>
        <v>9.660917830792938E-2</v>
      </c>
      <c r="E15" s="19">
        <f t="shared" si="2"/>
        <v>7.7459666924148338E-2</v>
      </c>
      <c r="F15" s="19">
        <f t="shared" si="2"/>
        <v>8.316649966583109E-2</v>
      </c>
      <c r="G15" s="19">
        <f t="shared" si="2"/>
        <v>7.1492035298424045E-2</v>
      </c>
      <c r="H15" s="19">
        <f t="shared" si="2"/>
        <v>0.12703892666773037</v>
      </c>
      <c r="I15" s="19">
        <f t="shared" si="2"/>
        <v>0.30749887081996824</v>
      </c>
      <c r="J15" s="19">
        <f t="shared" si="2"/>
        <v>0.19585992727230145</v>
      </c>
      <c r="K15" s="19">
        <f t="shared" si="2"/>
        <v>10.139340324805268</v>
      </c>
      <c r="L15" s="19">
        <f t="shared" si="2"/>
        <v>0.11352924243951004</v>
      </c>
      <c r="M15" s="19">
        <f t="shared" si="2"/>
        <v>8.4977186480974041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8" spans="1:8" x14ac:dyDescent="0.25">
      <c r="A18" s="6"/>
      <c r="B18" s="6"/>
      <c r="C18" s="6"/>
      <c r="D18" s="6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31" spans="1:8" x14ac:dyDescent="0.25">
      <c r="E31" s="3"/>
      <c r="F31" s="3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</sheetData>
  <mergeCells count="8">
    <mergeCell ref="A1:M1"/>
    <mergeCell ref="A4:A13"/>
    <mergeCell ref="L2:M2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"/>
  <sheetViews>
    <sheetView workbookViewId="0">
      <selection activeCell="N3" sqref="N3"/>
    </sheetView>
  </sheetViews>
  <sheetFormatPr defaultRowHeight="15" x14ac:dyDescent="0.25"/>
  <cols>
    <col min="1" max="1" width="34.5703125" bestFit="1" customWidth="1"/>
    <col min="2" max="2" width="11.42578125" customWidth="1"/>
    <col min="3" max="5" width="12" bestFit="1" customWidth="1"/>
    <col min="6" max="6" width="11.85546875" customWidth="1"/>
    <col min="8" max="8" width="10.7109375" customWidth="1"/>
    <col min="10" max="10" width="10" customWidth="1"/>
    <col min="13" max="13" width="12" bestFit="1" customWidth="1"/>
    <col min="14" max="14" width="23.5703125" bestFit="1" customWidth="1"/>
    <col min="16" max="16" width="14.28515625" bestFit="1" customWidth="1"/>
  </cols>
  <sheetData>
    <row r="1" spans="1:43" x14ac:dyDescent="0.25">
      <c r="A1" s="19" t="s">
        <v>12</v>
      </c>
      <c r="B1" s="37" t="s">
        <v>20</v>
      </c>
      <c r="C1" s="37"/>
      <c r="D1" s="37" t="s">
        <v>19</v>
      </c>
      <c r="E1" s="37"/>
      <c r="F1" s="37" t="s">
        <v>18</v>
      </c>
      <c r="G1" s="37"/>
      <c r="H1" s="37" t="s">
        <v>17</v>
      </c>
      <c r="I1" s="37"/>
      <c r="J1" s="37" t="s">
        <v>16</v>
      </c>
      <c r="K1" s="37"/>
      <c r="L1" s="37" t="s">
        <v>15</v>
      </c>
      <c r="M1" s="37"/>
      <c r="P1" s="10"/>
      <c r="Q1" s="10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7"/>
      <c r="AQ1" s="7"/>
    </row>
    <row r="2" spans="1:43" x14ac:dyDescent="0.25">
      <c r="A2" s="29"/>
      <c r="B2" s="4" t="s">
        <v>5</v>
      </c>
      <c r="C2" s="4" t="s">
        <v>2</v>
      </c>
      <c r="D2" s="4" t="s">
        <v>5</v>
      </c>
      <c r="E2" s="4" t="s">
        <v>2</v>
      </c>
      <c r="F2" s="4" t="s">
        <v>5</v>
      </c>
      <c r="G2" s="4" t="s">
        <v>2</v>
      </c>
      <c r="H2" s="4" t="s">
        <v>5</v>
      </c>
      <c r="I2" s="4" t="s">
        <v>2</v>
      </c>
      <c r="J2" s="4" t="s">
        <v>5</v>
      </c>
      <c r="K2" s="4" t="s">
        <v>2</v>
      </c>
      <c r="L2" s="4" t="s">
        <v>5</v>
      </c>
      <c r="M2" s="4" t="s">
        <v>2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s="24" customFormat="1" x14ac:dyDescent="0.25">
      <c r="A3" s="20" t="s">
        <v>3</v>
      </c>
      <c r="B3" s="21">
        <v>28.7</v>
      </c>
      <c r="C3" s="21">
        <v>0.05</v>
      </c>
      <c r="D3" s="21">
        <v>28.7</v>
      </c>
      <c r="E3" s="21">
        <v>0.05</v>
      </c>
      <c r="F3" s="21">
        <v>28.7</v>
      </c>
      <c r="G3" s="21">
        <v>0.05</v>
      </c>
      <c r="H3" s="21">
        <v>28.7</v>
      </c>
      <c r="I3" s="21">
        <v>0.05</v>
      </c>
      <c r="J3" s="21">
        <v>28.7</v>
      </c>
      <c r="K3" s="21">
        <v>0.05</v>
      </c>
      <c r="L3" s="21">
        <v>28.7</v>
      </c>
      <c r="M3" s="21">
        <v>0.05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x14ac:dyDescent="0.25">
      <c r="A4" s="4" t="s">
        <v>8</v>
      </c>
      <c r="B4" s="22">
        <f>'Raw data'!B14</f>
        <v>0.48500000000000004</v>
      </c>
      <c r="C4" s="22">
        <f>'Raw data'!B15</f>
        <v>0.11559027256266467</v>
      </c>
      <c r="D4" s="22">
        <f>'Raw data'!D14</f>
        <v>0.51</v>
      </c>
      <c r="E4" s="22">
        <f>'Raw data'!D15</f>
        <v>9.660917830792938E-2</v>
      </c>
      <c r="F4" s="22">
        <f>'Raw data'!F14</f>
        <v>0.44500000000000001</v>
      </c>
      <c r="G4" s="22">
        <f>'Raw data'!F15</f>
        <v>8.316649966583109E-2</v>
      </c>
      <c r="H4" s="22">
        <f>'Raw data'!H14</f>
        <v>0.53499999999999992</v>
      </c>
      <c r="I4" s="22">
        <f>'Raw data'!H15</f>
        <v>0.12703892666773037</v>
      </c>
      <c r="J4" s="22">
        <f>'Raw data'!J14</f>
        <v>0.7649999999999999</v>
      </c>
      <c r="K4" s="22">
        <f>'Raw data'!J15</f>
        <v>0.19585992727230145</v>
      </c>
      <c r="L4" s="22">
        <f>'Raw data'!L14</f>
        <v>0.78</v>
      </c>
      <c r="M4" s="22">
        <f>'Raw data'!L15</f>
        <v>0.11352924243951004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x14ac:dyDescent="0.25">
      <c r="A5" s="4" t="s">
        <v>4</v>
      </c>
      <c r="B5" s="22">
        <f>B3-B4</f>
        <v>28.215</v>
      </c>
      <c r="C5" s="22">
        <f>SQRT(C3^2+C4^2)</f>
        <v>0.1259409032487504</v>
      </c>
      <c r="D5" s="22">
        <f t="shared" ref="D5" si="0">D3-D4</f>
        <v>28.189999999999998</v>
      </c>
      <c r="E5" s="22">
        <f t="shared" ref="E5" si="1">SQRT(E3^2+E4^2)</f>
        <v>0.10878112581387128</v>
      </c>
      <c r="F5" s="22">
        <f t="shared" ref="F5" si="2">F3-F4</f>
        <v>28.254999999999999</v>
      </c>
      <c r="G5" s="22">
        <f t="shared" ref="G5" si="3">SQRT(G3^2+G4^2)</f>
        <v>9.7039510853397667E-2</v>
      </c>
      <c r="H5" s="22">
        <f t="shared" ref="H5" si="4">H3-H4</f>
        <v>28.164999999999999</v>
      </c>
      <c r="I5" s="22">
        <f t="shared" ref="I5" si="5">SQRT(I3^2+I4^2)</f>
        <v>0.13652431610848295</v>
      </c>
      <c r="J5" s="22">
        <f t="shared" ref="J5" si="6">J3-J4</f>
        <v>27.934999999999999</v>
      </c>
      <c r="K5" s="22">
        <f t="shared" ref="K5" si="7">SQRT(K3^2+K4^2)</f>
        <v>0.20214131470610161</v>
      </c>
      <c r="L5" s="22">
        <f t="shared" ref="L5" si="8">L3-L4</f>
        <v>27.919999999999998</v>
      </c>
      <c r="M5" s="22">
        <f t="shared" ref="M5" si="9">SQRT(M3^2+M4^2)</f>
        <v>0.12405196043952328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5">
      <c r="A6" s="4" t="s">
        <v>21</v>
      </c>
      <c r="B6" s="22">
        <f>'Raw data'!C14</f>
        <v>1.5000000000000003E-2</v>
      </c>
      <c r="C6" s="22">
        <f>'Raw data'!C15</f>
        <v>2.4152294576982401E-2</v>
      </c>
      <c r="D6" s="22">
        <f>'Raw data'!E14</f>
        <v>0.16</v>
      </c>
      <c r="E6" s="22">
        <f>'Raw data'!E15</f>
        <v>7.7459666924148338E-2</v>
      </c>
      <c r="F6" s="22">
        <f>'Raw data'!G14</f>
        <v>8.0000000000000016E-2</v>
      </c>
      <c r="G6" s="22">
        <f>'Raw data'!G15</f>
        <v>7.1492035298424045E-2</v>
      </c>
      <c r="H6" s="22">
        <f>'Raw data'!I14</f>
        <v>0.43</v>
      </c>
      <c r="I6" s="22">
        <f>'Raw data'!I15</f>
        <v>0.30749887081996824</v>
      </c>
      <c r="J6" s="22">
        <f>'Raw data'!K14</f>
        <v>8.73</v>
      </c>
      <c r="K6" s="22">
        <f>'Raw data'!K15</f>
        <v>10.139340324805268</v>
      </c>
      <c r="L6" s="22">
        <f>'Raw data'!M14</f>
        <v>17.229999999999997</v>
      </c>
      <c r="M6" s="22">
        <f>'Raw data'!M15</f>
        <v>8.4977186480974041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30" x14ac:dyDescent="0.25">
      <c r="A7" s="11" t="s">
        <v>22</v>
      </c>
      <c r="B7" s="22">
        <f>B6/B5</f>
        <v>5.3163211057947915E-4</v>
      </c>
      <c r="C7" s="22">
        <f>B7*(SQRT((C6/B6)^2+(C5/B5)^2))</f>
        <v>8.5601231192636816E-4</v>
      </c>
      <c r="D7" s="22">
        <f>D6/D5</f>
        <v>5.6757715501951052E-3</v>
      </c>
      <c r="E7" s="22">
        <f>D7*(SQRT((E6/D6)^2+(E5/D5)^2))</f>
        <v>2.7478583732976737E-3</v>
      </c>
      <c r="F7" s="22">
        <f>F6/F5</f>
        <v>2.8313572818970101E-3</v>
      </c>
      <c r="G7" s="22">
        <f>F7*(SQRT((G6/F6)^2+(G5/F5)^2))</f>
        <v>2.5302623696296825E-3</v>
      </c>
      <c r="H7" s="22">
        <f>H6/H5</f>
        <v>1.5267175572519083E-2</v>
      </c>
      <c r="I7" s="22">
        <f>H7*(SQRT((I6/H6)^2+(I5/H5)^2))</f>
        <v>1.0918016508207409E-2</v>
      </c>
      <c r="J7" s="22">
        <f>J6/J5</f>
        <v>0.31251118668337213</v>
      </c>
      <c r="K7" s="22">
        <f>J7*(SQRT((K6/J6)^2+(K5/J5)^2))</f>
        <v>0.3629689318867021</v>
      </c>
      <c r="L7" s="22">
        <f>L6/L5</f>
        <v>0.61712034383954151</v>
      </c>
      <c r="M7" s="22">
        <f>L7*(SQRT((M6/L6)^2+(M5/L5)^2))</f>
        <v>0.30437190110055828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5" t="s">
        <v>23</v>
      </c>
      <c r="B8" s="23">
        <f t="shared" ref="B8:I8" si="10">B7*100</f>
        <v>5.3163211057947912E-2</v>
      </c>
      <c r="C8" s="23">
        <f t="shared" si="10"/>
        <v>8.5601231192636823E-2</v>
      </c>
      <c r="D8" s="23">
        <f t="shared" si="10"/>
        <v>0.56757715501951056</v>
      </c>
      <c r="E8" s="23">
        <f t="shared" si="10"/>
        <v>0.27478583732976736</v>
      </c>
      <c r="F8" s="23">
        <f t="shared" si="10"/>
        <v>0.28313572818970101</v>
      </c>
      <c r="G8" s="23">
        <f t="shared" si="10"/>
        <v>0.25302623696296822</v>
      </c>
      <c r="H8" s="23">
        <f t="shared" si="10"/>
        <v>1.5267175572519083</v>
      </c>
      <c r="I8" s="23">
        <f t="shared" si="10"/>
        <v>1.0918016508207409</v>
      </c>
      <c r="J8" s="23">
        <f t="shared" ref="J8:M8" si="11">J7*100</f>
        <v>31.251118668337213</v>
      </c>
      <c r="K8" s="23">
        <f t="shared" si="11"/>
        <v>36.296893188670211</v>
      </c>
      <c r="L8" s="23">
        <f t="shared" si="11"/>
        <v>61.712034383954148</v>
      </c>
      <c r="M8" s="23">
        <f t="shared" si="11"/>
        <v>30.437190110055827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11" spans="1:43" x14ac:dyDescent="0.25">
      <c r="D11" s="13"/>
      <c r="E11" s="13"/>
      <c r="F11" s="13"/>
      <c r="G11" s="8"/>
      <c r="H11" s="8"/>
      <c r="I11" s="8"/>
      <c r="J11" s="8"/>
    </row>
    <row r="12" spans="1:43" s="16" customFormat="1" ht="45" x14ac:dyDescent="0.25">
      <c r="A12" s="19" t="s">
        <v>12</v>
      </c>
      <c r="B12" s="26" t="s">
        <v>23</v>
      </c>
      <c r="C12" s="19" t="s">
        <v>6</v>
      </c>
      <c r="D12" s="26" t="s">
        <v>24</v>
      </c>
      <c r="E12" s="19" t="s">
        <v>9</v>
      </c>
      <c r="F12" s="26" t="s">
        <v>10</v>
      </c>
      <c r="G12" s="28"/>
      <c r="H12" s="39" t="s">
        <v>25</v>
      </c>
      <c r="I12" s="39"/>
      <c r="J12" s="27"/>
    </row>
    <row r="13" spans="1:43" x14ac:dyDescent="0.25">
      <c r="A13" s="17">
        <v>0</v>
      </c>
      <c r="B13" s="30"/>
      <c r="C13" s="17"/>
      <c r="D13" s="17"/>
      <c r="E13" s="17"/>
      <c r="F13" s="30"/>
      <c r="G13" s="8"/>
      <c r="H13" s="12" t="s">
        <v>26</v>
      </c>
      <c r="I13" s="4">
        <v>1.5639105800000001E-2</v>
      </c>
      <c r="J13" s="8"/>
    </row>
    <row r="14" spans="1:43" x14ac:dyDescent="0.25">
      <c r="A14" s="31">
        <v>15</v>
      </c>
      <c r="B14" s="32">
        <f>B8</f>
        <v>5.3163211057947912E-2</v>
      </c>
      <c r="C14" s="32">
        <f>C8</f>
        <v>8.5601231192636823E-2</v>
      </c>
      <c r="D14" s="17">
        <f t="shared" ref="D14:D19" si="12">$I$13*EXP($I$14*A14)</f>
        <v>6.1474270816606488E-2</v>
      </c>
      <c r="E14" s="17">
        <f t="shared" ref="E14:E19" si="13">D14-B14</f>
        <v>8.311059758658576E-3</v>
      </c>
      <c r="F14" s="30">
        <f t="shared" ref="F14:F19" si="14">E14^2</f>
        <v>6.9073714311993948E-5</v>
      </c>
      <c r="G14" s="14"/>
      <c r="H14" s="12" t="s">
        <v>27</v>
      </c>
      <c r="I14" s="4">
        <v>9.1256277799999994E-2</v>
      </c>
      <c r="J14" s="8"/>
    </row>
    <row r="15" spans="1:43" x14ac:dyDescent="0.25">
      <c r="A15" s="17">
        <v>30</v>
      </c>
      <c r="B15" s="32">
        <f>D8</f>
        <v>0.56757715501951056</v>
      </c>
      <c r="C15" s="32">
        <f>E8</f>
        <v>0.27478583732976736</v>
      </c>
      <c r="D15" s="17">
        <f t="shared" si="12"/>
        <v>0.24164335357546315</v>
      </c>
      <c r="E15" s="17">
        <f t="shared" si="13"/>
        <v>-0.32593380144404738</v>
      </c>
      <c r="F15" s="30">
        <f t="shared" si="14"/>
        <v>0.1062328429237677</v>
      </c>
      <c r="G15" s="14"/>
      <c r="H15" s="12" t="s">
        <v>11</v>
      </c>
      <c r="I15" s="4">
        <f>SUM(F14:F19)</f>
        <v>296.31969552602192</v>
      </c>
      <c r="J15" s="8"/>
    </row>
    <row r="16" spans="1:43" x14ac:dyDescent="0.25">
      <c r="A16" s="17">
        <v>45</v>
      </c>
      <c r="B16" s="32">
        <f>F8</f>
        <v>0.28313572818970101</v>
      </c>
      <c r="C16" s="32">
        <f>G8</f>
        <v>0.25302623696296822</v>
      </c>
      <c r="D16" s="17">
        <f t="shared" si="12"/>
        <v>0.94985283357639338</v>
      </c>
      <c r="E16" s="17">
        <f t="shared" si="13"/>
        <v>0.66671710538669238</v>
      </c>
      <c r="F16" s="30">
        <f t="shared" si="14"/>
        <v>0.44451169861520989</v>
      </c>
      <c r="G16" s="14"/>
      <c r="J16" s="8"/>
    </row>
    <row r="17" spans="1:10" x14ac:dyDescent="0.25">
      <c r="A17" s="17">
        <v>60</v>
      </c>
      <c r="B17" s="32">
        <f>H8</f>
        <v>1.5267175572519083</v>
      </c>
      <c r="C17" s="32">
        <f>I8</f>
        <v>1.0918016508207409</v>
      </c>
      <c r="D17" s="17">
        <f t="shared" si="12"/>
        <v>3.7336859967528517</v>
      </c>
      <c r="E17" s="17">
        <f t="shared" si="13"/>
        <v>2.2069684395009435</v>
      </c>
      <c r="F17" s="30">
        <f t="shared" si="14"/>
        <v>4.8707096929532296</v>
      </c>
      <c r="G17" s="14"/>
      <c r="H17" s="14"/>
      <c r="I17" s="8"/>
      <c r="J17" s="8"/>
    </row>
    <row r="18" spans="1:10" x14ac:dyDescent="0.25">
      <c r="A18" s="17">
        <v>75</v>
      </c>
      <c r="B18" s="32">
        <f>J8</f>
        <v>31.251118668337213</v>
      </c>
      <c r="C18" s="32">
        <f>K8</f>
        <v>36.296893188670211</v>
      </c>
      <c r="D18" s="17">
        <f t="shared" si="12"/>
        <v>14.676390520265942</v>
      </c>
      <c r="E18" s="17">
        <f t="shared" si="13"/>
        <v>-16.574728148071273</v>
      </c>
      <c r="F18" s="30">
        <f t="shared" si="14"/>
        <v>274.72161318246617</v>
      </c>
      <c r="G18" s="14"/>
      <c r="H18" s="14"/>
      <c r="I18" s="8"/>
      <c r="J18" s="8"/>
    </row>
    <row r="19" spans="1:10" x14ac:dyDescent="0.25">
      <c r="A19" s="17">
        <v>90</v>
      </c>
      <c r="B19" s="32">
        <f>L8</f>
        <v>61.712034383954148</v>
      </c>
      <c r="C19" s="32">
        <f>M8</f>
        <v>30.437190110055827</v>
      </c>
      <c r="D19" s="17">
        <f t="shared" si="12"/>
        <v>57.690025055850938</v>
      </c>
      <c r="E19" s="17">
        <f t="shared" si="13"/>
        <v>-4.0220093281032092</v>
      </c>
      <c r="F19" s="30">
        <f t="shared" si="14"/>
        <v>16.176559035349229</v>
      </c>
      <c r="G19" s="14"/>
      <c r="H19" s="14"/>
      <c r="I19" s="8"/>
      <c r="J19" s="15"/>
    </row>
  </sheetData>
  <mergeCells count="19">
    <mergeCell ref="B1:C1"/>
    <mergeCell ref="L1:M1"/>
    <mergeCell ref="AB1:AC1"/>
    <mergeCell ref="AD1:AE1"/>
    <mergeCell ref="AF1:AG1"/>
    <mergeCell ref="R1:S1"/>
    <mergeCell ref="T1:U1"/>
    <mergeCell ref="V1:W1"/>
    <mergeCell ref="X1:Y1"/>
    <mergeCell ref="Z1:AA1"/>
    <mergeCell ref="D1:E1"/>
    <mergeCell ref="F1:G1"/>
    <mergeCell ref="H1:I1"/>
    <mergeCell ref="J1:K1"/>
    <mergeCell ref="AL1:AM1"/>
    <mergeCell ref="H12:I12"/>
    <mergeCell ref="AN1:AO1"/>
    <mergeCell ref="AH1:AI1"/>
    <mergeCell ref="AJ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Raw data</vt:lpstr>
      <vt:lpstr>% calculations</vt:lpstr>
      <vt:lpstr>Varying angle with the vertical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cp:lastPrinted>2015-03-06T09:40:23Z</cp:lastPrinted>
  <dcterms:created xsi:type="dcterms:W3CDTF">2015-02-10T10:06:03Z</dcterms:created>
  <dcterms:modified xsi:type="dcterms:W3CDTF">2015-06-05T10:43:02Z</dcterms:modified>
</cp:coreProperties>
</file>